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heme/themeOverride1.xml" ContentType="application/vnd.openxmlformats-officedocument.themeOverrid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w549\Genome and Stability Centre Dropbox\Sophie Wells\CldUrd screen\CldUrd paper\Source data\SD Figure 6\"/>
    </mc:Choice>
  </mc:AlternateContent>
  <xr:revisionPtr revIDLastSave="0" documentId="13_ncr:1_{54898B7A-7538-44D9-B522-E35BD45D5B66}" xr6:coauthVersionLast="47" xr6:coauthVersionMax="47" xr10:uidLastSave="{00000000-0000-0000-0000-000000000000}"/>
  <bookViews>
    <workbookView xWindow="5730" yWindow="0" windowWidth="22755" windowHeight="15075" xr2:uid="{290920D0-50AD-4C73-BF5C-BA501AC53E9D}"/>
  </bookViews>
  <sheets>
    <sheet name="6 C" sheetId="1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6" i="14" l="1"/>
  <c r="K6" i="14"/>
  <c r="J6" i="14"/>
  <c r="H6" i="14"/>
  <c r="G6" i="14"/>
  <c r="F6" i="14"/>
  <c r="D6" i="14"/>
  <c r="C6" i="14"/>
  <c r="B6" i="14"/>
  <c r="H29" i="14" l="1"/>
  <c r="G29" i="14"/>
  <c r="F29" i="14"/>
  <c r="D29" i="14"/>
  <c r="C29" i="14"/>
  <c r="B29" i="14"/>
  <c r="H28" i="14"/>
  <c r="G28" i="14"/>
  <c r="F28" i="14"/>
  <c r="D28" i="14"/>
  <c r="C28" i="14"/>
  <c r="B28" i="14"/>
  <c r="L15" i="14"/>
  <c r="K15" i="14"/>
  <c r="J15" i="14"/>
  <c r="B32" i="14" s="1"/>
  <c r="H15" i="14"/>
  <c r="G15" i="14"/>
  <c r="F15" i="14"/>
  <c r="D15" i="14"/>
  <c r="D32" i="14" s="1"/>
  <c r="C15" i="14"/>
  <c r="F32" i="14" s="1"/>
  <c r="B15" i="14"/>
  <c r="E32" i="14" s="1"/>
  <c r="C32" i="14" l="1"/>
  <c r="G32" i="14"/>
</calcChain>
</file>

<file path=xl/sharedStrings.xml><?xml version="1.0" encoding="utf-8"?>
<sst xmlns="http://schemas.openxmlformats.org/spreadsheetml/2006/main" count="72" uniqueCount="15">
  <si>
    <t>SEM</t>
  </si>
  <si>
    <t>Repeat 3</t>
  </si>
  <si>
    <t>Repeat 2</t>
  </si>
  <si>
    <t>Repeat 1</t>
  </si>
  <si>
    <t>X1</t>
  </si>
  <si>
    <t xml:space="preserve">Average </t>
  </si>
  <si>
    <t>X1 UNG</t>
  </si>
  <si>
    <t>Percentage</t>
  </si>
  <si>
    <t xml:space="preserve">WT </t>
  </si>
  <si>
    <t>Broken</t>
  </si>
  <si>
    <t>Intact</t>
  </si>
  <si>
    <t>Ratio</t>
  </si>
  <si>
    <t>Broken/intact</t>
  </si>
  <si>
    <t>Number of forks</t>
  </si>
  <si>
    <t>Total Fork Count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</si>
</sst>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0" fontId="1" fillId="0" borderId="0" xfId="1"/>
    <xf numFmtId="164" fontId="1" fillId="0" borderId="0" xfId="1" applyNumberFormat="1"/>
    <xf numFmtId="0" fontId="2" fillId="0" borderId="0" xfId="0" applyFont="1"/>
    <xf numFmtId="0" fontId="3" fillId="0" borderId="0" xfId="1" applyFont="1"/>
  </cellXfs>
  <cellStyles count="2">
    <cellStyle name="Normal" xfId="0" builtinId="0"/>
    <cellStyle name="Normal 2" xfId="1" xr:uid="{7C6DBA97-50EC-4D84-B133-836CAB4A8D3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'6 C'!$A$32</c:f>
              <c:strCache>
                <c:ptCount val="1"/>
                <c:pt idx="0">
                  <c:v>Broken/intact</c:v>
                </c:pt>
              </c:strCache>
            </c:strRef>
          </c:tx>
          <c:spPr>
            <a:solidFill>
              <a:schemeClr val="accent1"/>
            </a:solidFill>
            <a:ln w="3175"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'6 C'!$E$32:$G$32</c:f>
                <c:numCache>
                  <c:formatCode>General</c:formatCode>
                  <c:ptCount val="3"/>
                  <c:pt idx="0">
                    <c:v>3.5301622159771701E-2</c:v>
                  </c:pt>
                  <c:pt idx="1">
                    <c:v>8.3014706013189263E-2</c:v>
                  </c:pt>
                  <c:pt idx="2">
                    <c:v>3.711842908553345E-2</c:v>
                  </c:pt>
                </c:numCache>
              </c:numRef>
            </c:plus>
            <c:minus>
              <c:numRef>
                <c:f>'6 C'!$E$32:$G$32</c:f>
                <c:numCache>
                  <c:formatCode>General</c:formatCode>
                  <c:ptCount val="3"/>
                  <c:pt idx="0">
                    <c:v>3.5301622159771701E-2</c:v>
                  </c:pt>
                  <c:pt idx="1">
                    <c:v>8.3014706013189263E-2</c:v>
                  </c:pt>
                  <c:pt idx="2">
                    <c:v>3.711842908553345E-2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'6 C'!$B$31:$D$31</c:f>
              <c:strCache>
                <c:ptCount val="3"/>
                <c:pt idx="0">
                  <c:v>WT </c:v>
                </c:pt>
                <c:pt idx="1">
                  <c:v>X1</c:v>
                </c:pt>
                <c:pt idx="2">
                  <c:v>X1 UNG</c:v>
                </c:pt>
              </c:strCache>
            </c:strRef>
          </c:cat>
          <c:val>
            <c:numRef>
              <c:f>'6 C'!$B$32:$D$32</c:f>
              <c:numCache>
                <c:formatCode>General</c:formatCode>
                <c:ptCount val="3"/>
                <c:pt idx="0">
                  <c:v>1.1299798893916542</c:v>
                </c:pt>
                <c:pt idx="1">
                  <c:v>1.7140221216691807</c:v>
                </c:pt>
                <c:pt idx="2">
                  <c:v>1.093333333333333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CF8-41FC-91FD-C797FA2205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84724959"/>
        <c:axId val="152635423"/>
      </c:barChart>
      <c:catAx>
        <c:axId val="18472495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2635423"/>
        <c:crosses val="autoZero"/>
        <c:auto val="1"/>
        <c:lblAlgn val="ctr"/>
        <c:lblOffset val="100"/>
        <c:noMultiLvlLbl val="0"/>
      </c:catAx>
      <c:valAx>
        <c:axId val="152635423"/>
        <c:scaling>
          <c:orientation val="minMax"/>
          <c:max val="2.5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GB"/>
                  <a:t>Ratio</a:t>
                </a:r>
                <a:r>
                  <a:rPr lang="en-GB" baseline="0"/>
                  <a:t> of broken/intact forks</a:t>
                </a:r>
                <a:endParaRPr lang="en-GB"/>
              </a:p>
            </c:rich>
          </c:tx>
          <c:layout>
            <c:manualLayout>
              <c:xMode val="edge"/>
              <c:yMode val="edge"/>
              <c:x val="1.3901793525809275E-2"/>
              <c:y val="0.223775882181393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0.0" sourceLinked="0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8472495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606596</xdr:colOff>
      <xdr:row>24</xdr:row>
      <xdr:rowOff>89925</xdr:rowOff>
    </xdr:from>
    <xdr:to>
      <xdr:col>14</xdr:col>
      <xdr:colOff>243622</xdr:colOff>
      <xdr:row>37</xdr:row>
      <xdr:rowOff>174933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4E5CD7AD-46D9-4680-A323-9029B60B4C6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A63D79-43A8-4B1A-9FE6-EF2BFBECBEC2}">
  <dimension ref="A1:L32"/>
  <sheetViews>
    <sheetView tabSelected="1" zoomScale="80" zoomScaleNormal="80" workbookViewId="0">
      <selection activeCell="B38" sqref="B38"/>
    </sheetView>
  </sheetViews>
  <sheetFormatPr defaultColWidth="12.5703125" defaultRowHeight="15.75" x14ac:dyDescent="0.25"/>
  <cols>
    <col min="1" max="16384" width="12.5703125" style="1"/>
  </cols>
  <sheetData>
    <row r="1" spans="1:12" x14ac:dyDescent="0.25">
      <c r="A1" s="1" t="s">
        <v>3</v>
      </c>
      <c r="E1" s="1" t="s">
        <v>2</v>
      </c>
      <c r="I1" s="1" t="s">
        <v>1</v>
      </c>
    </row>
    <row r="2" spans="1:12" x14ac:dyDescent="0.25">
      <c r="A2" s="1" t="s">
        <v>13</v>
      </c>
    </row>
    <row r="3" spans="1:12" x14ac:dyDescent="0.25">
      <c r="B3" s="1" t="s">
        <v>8</v>
      </c>
      <c r="C3" s="1" t="s">
        <v>4</v>
      </c>
      <c r="D3" s="1" t="s">
        <v>6</v>
      </c>
      <c r="F3" s="1" t="s">
        <v>8</v>
      </c>
      <c r="G3" s="1" t="s">
        <v>4</v>
      </c>
      <c r="H3" s="1" t="s">
        <v>6</v>
      </c>
      <c r="J3" s="1" t="s">
        <v>8</v>
      </c>
      <c r="K3" s="1" t="s">
        <v>4</v>
      </c>
      <c r="L3" s="1" t="s">
        <v>6</v>
      </c>
    </row>
    <row r="4" spans="1:12" x14ac:dyDescent="0.25">
      <c r="A4" s="1" t="s">
        <v>9</v>
      </c>
      <c r="B4">
        <v>59</v>
      </c>
      <c r="C4">
        <v>83</v>
      </c>
      <c r="D4">
        <v>56</v>
      </c>
      <c r="E4" s="1" t="s">
        <v>9</v>
      </c>
      <c r="F4">
        <v>53</v>
      </c>
      <c r="G4">
        <v>85</v>
      </c>
      <c r="H4">
        <v>51</v>
      </c>
      <c r="I4" s="1" t="s">
        <v>9</v>
      </c>
      <c r="J4">
        <v>61</v>
      </c>
      <c r="K4">
        <v>94</v>
      </c>
      <c r="L4">
        <v>57</v>
      </c>
    </row>
    <row r="5" spans="1:12" x14ac:dyDescent="0.25">
      <c r="A5" s="1" t="s">
        <v>10</v>
      </c>
      <c r="B5">
        <v>51</v>
      </c>
      <c r="C5">
        <v>51</v>
      </c>
      <c r="D5">
        <v>50</v>
      </c>
      <c r="E5" s="1" t="s">
        <v>10</v>
      </c>
      <c r="F5">
        <v>50</v>
      </c>
      <c r="G5">
        <v>52</v>
      </c>
      <c r="H5">
        <v>50</v>
      </c>
      <c r="I5" s="1" t="s">
        <v>10</v>
      </c>
      <c r="J5">
        <v>52</v>
      </c>
      <c r="K5">
        <v>50</v>
      </c>
      <c r="L5">
        <v>50</v>
      </c>
    </row>
    <row r="6" spans="1:12" x14ac:dyDescent="0.25">
      <c r="A6" s="3" t="s">
        <v>14</v>
      </c>
      <c r="B6" s="3">
        <f>B4+B5</f>
        <v>110</v>
      </c>
      <c r="C6" s="3">
        <f t="shared" ref="C6:D6" si="0">C4+C5</f>
        <v>134</v>
      </c>
      <c r="D6" s="3">
        <f t="shared" si="0"/>
        <v>106</v>
      </c>
      <c r="E6" s="3" t="s">
        <v>14</v>
      </c>
      <c r="F6" s="3">
        <f>F4+F5</f>
        <v>103</v>
      </c>
      <c r="G6" s="3">
        <f t="shared" ref="G6:H6" si="1">G4+G5</f>
        <v>137</v>
      </c>
      <c r="H6" s="3">
        <f t="shared" si="1"/>
        <v>101</v>
      </c>
      <c r="I6" s="3" t="s">
        <v>14</v>
      </c>
      <c r="J6" s="3">
        <f>J4+J5</f>
        <v>113</v>
      </c>
      <c r="K6" s="3">
        <f t="shared" ref="K6:L6" si="2">K4+K5</f>
        <v>144</v>
      </c>
      <c r="L6" s="3">
        <f t="shared" si="2"/>
        <v>107</v>
      </c>
    </row>
    <row r="8" spans="1:12" x14ac:dyDescent="0.25">
      <c r="A8" s="1" t="s">
        <v>7</v>
      </c>
      <c r="E8" s="1" t="s">
        <v>7</v>
      </c>
      <c r="I8" s="1" t="s">
        <v>7</v>
      </c>
    </row>
    <row r="9" spans="1:12" x14ac:dyDescent="0.25">
      <c r="B9" s="1" t="s">
        <v>8</v>
      </c>
      <c r="C9" s="1" t="s">
        <v>4</v>
      </c>
      <c r="D9" s="1" t="s">
        <v>6</v>
      </c>
      <c r="F9" s="1" t="s">
        <v>8</v>
      </c>
      <c r="G9" s="1" t="s">
        <v>4</v>
      </c>
      <c r="H9" s="1" t="s">
        <v>6</v>
      </c>
      <c r="J9" s="1" t="s">
        <v>8</v>
      </c>
      <c r="K9" s="1" t="s">
        <v>4</v>
      </c>
      <c r="L9" s="1" t="s">
        <v>6</v>
      </c>
    </row>
    <row r="10" spans="1:12" x14ac:dyDescent="0.25">
      <c r="A10" s="1" t="s">
        <v>9</v>
      </c>
      <c r="B10" s="1">
        <v>53.63636363636364</v>
      </c>
      <c r="C10" s="1">
        <v>61.940298507462686</v>
      </c>
      <c r="D10" s="1">
        <v>52.830188679245282</v>
      </c>
      <c r="E10" s="1" t="s">
        <v>9</v>
      </c>
      <c r="F10" s="1">
        <v>51.456310679611647</v>
      </c>
      <c r="G10" s="1">
        <v>62.043795620437962</v>
      </c>
      <c r="H10" s="1">
        <v>50.495049504950494</v>
      </c>
      <c r="I10" s="1" t="s">
        <v>9</v>
      </c>
      <c r="J10" s="1">
        <v>53.982300884955748</v>
      </c>
      <c r="K10" s="1">
        <v>65.277777777777786</v>
      </c>
      <c r="L10" s="1">
        <v>53.271028037383175</v>
      </c>
    </row>
    <row r="11" spans="1:12" x14ac:dyDescent="0.25">
      <c r="A11" s="1" t="s">
        <v>10</v>
      </c>
      <c r="B11" s="1">
        <v>46.36363636363636</v>
      </c>
      <c r="C11" s="1">
        <v>38.059701492537314</v>
      </c>
      <c r="D11" s="1">
        <v>47.169811320754718</v>
      </c>
      <c r="E11" s="1" t="s">
        <v>10</v>
      </c>
      <c r="F11" s="1">
        <v>48.543689320388353</v>
      </c>
      <c r="G11" s="1">
        <v>37.956204379562038</v>
      </c>
      <c r="H11" s="1">
        <v>49.504950495049506</v>
      </c>
      <c r="I11" s="1" t="s">
        <v>10</v>
      </c>
      <c r="J11" s="1">
        <v>46.017699115044245</v>
      </c>
      <c r="K11" s="1">
        <v>34.722222222222221</v>
      </c>
      <c r="L11" s="1">
        <v>46.728971962616825</v>
      </c>
    </row>
    <row r="13" spans="1:12" x14ac:dyDescent="0.25">
      <c r="A13" s="1" t="s">
        <v>11</v>
      </c>
    </row>
    <row r="14" spans="1:12" x14ac:dyDescent="0.25">
      <c r="B14" s="1" t="s">
        <v>8</v>
      </c>
      <c r="C14" s="1" t="s">
        <v>4</v>
      </c>
      <c r="D14" s="1" t="s">
        <v>6</v>
      </c>
      <c r="F14" s="1" t="s">
        <v>8</v>
      </c>
      <c r="G14" s="1" t="s">
        <v>4</v>
      </c>
      <c r="H14" s="1" t="s">
        <v>6</v>
      </c>
      <c r="J14" s="1" t="s">
        <v>8</v>
      </c>
      <c r="K14" s="1" t="s">
        <v>4</v>
      </c>
      <c r="L14" s="1" t="s">
        <v>6</v>
      </c>
    </row>
    <row r="15" spans="1:12" x14ac:dyDescent="0.25">
      <c r="A15" s="1" t="s">
        <v>12</v>
      </c>
      <c r="B15" s="1">
        <f>B10/B11</f>
        <v>1.1568627450980393</v>
      </c>
      <c r="C15" s="1">
        <f t="shared" ref="C15:D15" si="3">C10/C11</f>
        <v>1.6274509803921569</v>
      </c>
      <c r="D15" s="1">
        <f t="shared" si="3"/>
        <v>1.1199999999999999</v>
      </c>
      <c r="E15" s="1" t="s">
        <v>12</v>
      </c>
      <c r="F15" s="1">
        <f>F10/F11</f>
        <v>1.0599999999999998</v>
      </c>
      <c r="G15" s="1">
        <f t="shared" ref="G15:H15" si="4">G10/G11</f>
        <v>1.634615384615385</v>
      </c>
      <c r="H15" s="1">
        <f t="shared" si="4"/>
        <v>1.02</v>
      </c>
      <c r="I15" s="1" t="s">
        <v>12</v>
      </c>
      <c r="J15" s="1">
        <f>J10/J11</f>
        <v>1.1730769230769231</v>
      </c>
      <c r="K15" s="1">
        <f t="shared" ref="K15:L15" si="5">K10/K11</f>
        <v>1.8800000000000003</v>
      </c>
      <c r="L15" s="1">
        <f t="shared" si="5"/>
        <v>1.1399999999999999</v>
      </c>
    </row>
    <row r="26" spans="1:8" x14ac:dyDescent="0.25">
      <c r="A26" s="1" t="s">
        <v>5</v>
      </c>
      <c r="E26" s="1" t="s">
        <v>0</v>
      </c>
    </row>
    <row r="27" spans="1:8" x14ac:dyDescent="0.25">
      <c r="B27" s="1" t="s">
        <v>8</v>
      </c>
      <c r="C27" s="1" t="s">
        <v>4</v>
      </c>
      <c r="D27" s="1" t="s">
        <v>6</v>
      </c>
      <c r="F27" s="1" t="s">
        <v>8</v>
      </c>
      <c r="G27" s="1" t="s">
        <v>4</v>
      </c>
      <c r="H27" s="1" t="s">
        <v>6</v>
      </c>
    </row>
    <row r="28" spans="1:8" x14ac:dyDescent="0.25">
      <c r="A28" s="1" t="s">
        <v>9</v>
      </c>
      <c r="B28" s="2">
        <f>AVERAGE(B10,F10,J10)</f>
        <v>53.024991733643674</v>
      </c>
      <c r="C28" s="2">
        <f t="shared" ref="C28:D29" si="6">AVERAGE(C10,G10,K10)</f>
        <v>63.087290635226147</v>
      </c>
      <c r="D28" s="2">
        <f t="shared" si="6"/>
        <v>52.198755407192984</v>
      </c>
      <c r="E28" s="1">
        <v>1</v>
      </c>
      <c r="F28" s="2">
        <f t="shared" ref="F28:H29" si="7">_xlfn.STDEV.P(B10,F10,J10)/SQRT(3)</f>
        <v>0.64558127674043631</v>
      </c>
      <c r="G28" s="2">
        <f t="shared" si="7"/>
        <v>0.89459529699953588</v>
      </c>
      <c r="H28" s="2">
        <f t="shared" si="7"/>
        <v>0.70325357935223398</v>
      </c>
    </row>
    <row r="29" spans="1:8" x14ac:dyDescent="0.25">
      <c r="A29" s="1" t="s">
        <v>10</v>
      </c>
      <c r="B29" s="2">
        <f>AVERAGE(B11,F11,J11)</f>
        <v>46.975008266356319</v>
      </c>
      <c r="C29" s="2">
        <f t="shared" si="6"/>
        <v>36.91270936477386</v>
      </c>
      <c r="D29" s="2">
        <f t="shared" si="6"/>
        <v>47.801244592807016</v>
      </c>
      <c r="E29" s="1">
        <v>2</v>
      </c>
      <c r="F29" s="2">
        <f t="shared" si="7"/>
        <v>0.64558127674043753</v>
      </c>
      <c r="G29" s="2">
        <f t="shared" si="7"/>
        <v>0.894595296999534</v>
      </c>
      <c r="H29" s="2">
        <f t="shared" si="7"/>
        <v>0.70325357935223398</v>
      </c>
    </row>
    <row r="30" spans="1:8" x14ac:dyDescent="0.25">
      <c r="A30" s="4" t="s">
        <v>5</v>
      </c>
      <c r="B30" s="4"/>
      <c r="C30" s="4"/>
      <c r="D30" s="4"/>
      <c r="E30" s="1" t="s">
        <v>0</v>
      </c>
    </row>
    <row r="31" spans="1:8" x14ac:dyDescent="0.25">
      <c r="A31" s="4"/>
      <c r="B31" s="4" t="s">
        <v>8</v>
      </c>
      <c r="C31" s="4" t="s">
        <v>4</v>
      </c>
      <c r="D31" s="4" t="s">
        <v>6</v>
      </c>
      <c r="E31" s="1" t="s">
        <v>8</v>
      </c>
      <c r="F31" s="1" t="s">
        <v>4</v>
      </c>
      <c r="G31" s="1" t="s">
        <v>6</v>
      </c>
    </row>
    <row r="32" spans="1:8" x14ac:dyDescent="0.25">
      <c r="A32" s="4" t="s">
        <v>12</v>
      </c>
      <c r="B32" s="4">
        <f>AVERAGE(B15,F15,J15)</f>
        <v>1.1299798893916542</v>
      </c>
      <c r="C32" s="4">
        <f t="shared" ref="C32:D32" si="8">AVERAGE(C15,G15,K15)</f>
        <v>1.7140221216691807</v>
      </c>
      <c r="D32" s="4">
        <f t="shared" si="8"/>
        <v>1.093333333333333</v>
      </c>
      <c r="E32" s="1">
        <f>STDEV(B15,F15,J15)/SQRT(3)</f>
        <v>3.5301622159771701E-2</v>
      </c>
      <c r="F32" s="1">
        <f t="shared" ref="F32:G32" si="9">STDEV(C15,G15,K15)/SQRT(3)</f>
        <v>8.3014706013189263E-2</v>
      </c>
      <c r="G32" s="1">
        <f t="shared" si="9"/>
        <v>3.711842908553345E-2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6 C</vt:lpstr>
    </vt:vector>
  </TitlesOfParts>
  <Company>University of Sussex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Sophie Wells</dc:creator>
  <cp:lastModifiedBy>Sophie Wells</cp:lastModifiedBy>
  <dcterms:created xsi:type="dcterms:W3CDTF">2023-05-04T15:54:58Z</dcterms:created>
  <dcterms:modified xsi:type="dcterms:W3CDTF">2023-05-25T11:27:49Z</dcterms:modified>
</cp:coreProperties>
</file>